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10" windowHeight="9015"/>
  </bookViews>
  <sheets>
    <sheet name="Лист2" sheetId="2" r:id="rId1"/>
  </sheets>
  <definedNames>
    <definedName name="_xlnm.Print_Area" localSheetId="0">Лист2!$A$1:$M$32</definedName>
  </definedNames>
  <calcPr calcId="162913"/>
</workbook>
</file>

<file path=xl/calcChain.xml><?xml version="1.0" encoding="utf-8"?>
<calcChain xmlns="http://schemas.openxmlformats.org/spreadsheetml/2006/main">
  <c r="L29" i="2" l="1"/>
  <c r="L30" i="2" s="1"/>
  <c r="M30" i="2" s="1"/>
  <c r="J29" i="2"/>
  <c r="J30" i="2" s="1"/>
  <c r="H29" i="2"/>
  <c r="H30" i="2" s="1"/>
  <c r="K30" i="2" l="1"/>
  <c r="D16" i="2"/>
  <c r="D6" i="2"/>
  <c r="D7" i="2" s="1"/>
  <c r="D10" i="2" l="1"/>
  <c r="D11" i="2"/>
  <c r="G5" i="2"/>
  <c r="G6" i="2"/>
  <c r="G8" i="2"/>
  <c r="G9" i="2"/>
  <c r="G12" i="2"/>
  <c r="G13" i="2"/>
  <c r="G14" i="2"/>
  <c r="G15" i="2"/>
  <c r="G17" i="2"/>
  <c r="G25" i="2"/>
  <c r="G4" i="2"/>
  <c r="M5" i="2"/>
  <c r="M6" i="2"/>
  <c r="M7" i="2"/>
  <c r="M8" i="2"/>
  <c r="M9" i="2"/>
  <c r="M12" i="2"/>
  <c r="M13" i="2"/>
  <c r="M14" i="2"/>
  <c r="M15" i="2"/>
  <c r="M17" i="2"/>
  <c r="M19" i="2"/>
  <c r="M22" i="2"/>
  <c r="M25" i="2"/>
  <c r="M4" i="2"/>
  <c r="K5" i="2"/>
  <c r="K6" i="2"/>
  <c r="K7" i="2"/>
  <c r="K8" i="2"/>
  <c r="K9" i="2"/>
  <c r="K12" i="2"/>
  <c r="K13" i="2"/>
  <c r="K14" i="2"/>
  <c r="K15" i="2"/>
  <c r="K17" i="2"/>
  <c r="K19" i="2"/>
  <c r="K22" i="2"/>
  <c r="K25" i="2"/>
  <c r="K4" i="2"/>
  <c r="I12" i="2"/>
  <c r="I13" i="2"/>
  <c r="I14" i="2"/>
  <c r="I15" i="2"/>
  <c r="I17" i="2"/>
  <c r="I19" i="2"/>
  <c r="I22" i="2"/>
  <c r="I25" i="2"/>
  <c r="I5" i="2"/>
  <c r="I8" i="2"/>
  <c r="I9" i="2"/>
  <c r="I4" i="2"/>
  <c r="L23" i="2"/>
  <c r="L18" i="2"/>
  <c r="L20" i="2" s="1"/>
  <c r="L16" i="2"/>
  <c r="L6" i="2"/>
  <c r="L7" i="2" s="1"/>
  <c r="J23" i="2"/>
  <c r="J18" i="2"/>
  <c r="J20" i="2" s="1"/>
  <c r="J16" i="2"/>
  <c r="K16" i="2" s="1"/>
  <c r="J6" i="2"/>
  <c r="J7" i="2" s="1"/>
  <c r="K29" i="2"/>
  <c r="H23" i="2"/>
  <c r="H18" i="2"/>
  <c r="H20" i="2" s="1"/>
  <c r="H16" i="2"/>
  <c r="H6" i="2"/>
  <c r="H7" i="2" s="1"/>
  <c r="I7" i="2" s="1"/>
  <c r="F29" i="2"/>
  <c r="F30" i="2" s="1"/>
  <c r="I30" i="2" s="1"/>
  <c r="F23" i="2"/>
  <c r="F18" i="2"/>
  <c r="F20" i="2" s="1"/>
  <c r="F16" i="2"/>
  <c r="G16" i="2" s="1"/>
  <c r="F6" i="2"/>
  <c r="F7" i="2" s="1"/>
  <c r="G7" i="2" s="1"/>
  <c r="M16" i="2" l="1"/>
  <c r="I16" i="2"/>
  <c r="I6" i="2"/>
  <c r="M29" i="2"/>
  <c r="I29" i="2"/>
  <c r="M18" i="2"/>
  <c r="K18" i="2"/>
  <c r="I18" i="2"/>
  <c r="F24" i="2"/>
  <c r="F26" i="2" s="1"/>
  <c r="L24" i="2"/>
  <c r="L11" i="2"/>
  <c r="L10" i="2"/>
  <c r="M10" i="2" s="1"/>
  <c r="J24" i="2"/>
  <c r="J10" i="2"/>
  <c r="J11" i="2"/>
  <c r="K11" i="2" s="1"/>
  <c r="H24" i="2"/>
  <c r="H10" i="2"/>
  <c r="H11" i="2"/>
  <c r="F11" i="2"/>
  <c r="G11" i="2" s="1"/>
  <c r="F10" i="2"/>
  <c r="G10" i="2" s="1"/>
  <c r="M11" i="2" l="1"/>
  <c r="I11" i="2"/>
  <c r="K10" i="2"/>
  <c r="I10" i="2"/>
  <c r="I24" i="2"/>
  <c r="K24" i="2"/>
  <c r="M24" i="2"/>
  <c r="D27" i="2"/>
  <c r="G29" i="2"/>
  <c r="D22" i="2"/>
  <c r="G22" i="2" s="1"/>
  <c r="D18" i="2"/>
  <c r="G18" i="2" s="1"/>
  <c r="D19" i="2"/>
  <c r="G19" i="2" s="1"/>
  <c r="D23" i="2" l="1"/>
  <c r="D20" i="2"/>
  <c r="D24" i="2" s="1"/>
  <c r="D26" i="2" l="1"/>
  <c r="G24" i="2"/>
</calcChain>
</file>

<file path=xl/sharedStrings.xml><?xml version="1.0" encoding="utf-8"?>
<sst xmlns="http://schemas.openxmlformats.org/spreadsheetml/2006/main" count="66" uniqueCount="61">
  <si>
    <t xml:space="preserve">Расчет поступлений налога на имущество организаций </t>
  </si>
  <si>
    <t>тыс. рублей</t>
  </si>
  <si>
    <t>№ п.п.</t>
  </si>
  <si>
    <t>Наименование показателя</t>
  </si>
  <si>
    <t>Источники данных</t>
  </si>
  <si>
    <t>Темп, %</t>
  </si>
  <si>
    <t>Амортизация за год</t>
  </si>
  <si>
    <t xml:space="preserve">Среднегодовая стоимость имущества </t>
  </si>
  <si>
    <t>Налоговая база в виде кадастровой стоимости</t>
  </si>
  <si>
    <t>Сумма налога, исчисленная к уплате в бюджет исходя из кадастровой стоимости</t>
  </si>
  <si>
    <r>
      <t xml:space="preserve">Сумма налога, исчисленная к уплате в бюджет-всего </t>
    </r>
    <r>
      <rPr>
        <i/>
        <sz val="14"/>
        <color theme="1"/>
        <rFont val="Times New Roman"/>
        <family val="1"/>
        <charset val="204"/>
      </rPr>
      <t/>
    </r>
  </si>
  <si>
    <r>
      <t xml:space="preserve">Сумма налога, дополнительно начисленная в связи с повышением ставки в отношении магистральных трубопроводов </t>
    </r>
    <r>
      <rPr>
        <i/>
        <sz val="14"/>
        <color theme="1"/>
        <rFont val="Times New Roman"/>
        <family val="1"/>
        <charset val="204"/>
      </rPr>
      <t xml:space="preserve">(Н </t>
    </r>
    <r>
      <rPr>
        <i/>
        <vertAlign val="subscript"/>
        <sz val="14"/>
        <color theme="1"/>
        <rFont val="Times New Roman"/>
        <family val="1"/>
        <charset val="204"/>
      </rPr>
      <t>мт.</t>
    </r>
    <r>
      <rPr>
        <i/>
        <sz val="14"/>
        <color theme="1"/>
        <rFont val="Times New Roman"/>
        <family val="1"/>
        <charset val="204"/>
      </rPr>
      <t>)</t>
    </r>
  </si>
  <si>
    <t>Сумма налога, исчисленного в отношении железнодорожных путей</t>
  </si>
  <si>
    <r>
      <t>Сумма налога, исчисленная к уплате в бюджет исходя из среднегодовой стоимости (без учета налога в отношении железнодорожных путей)</t>
    </r>
    <r>
      <rPr>
        <i/>
        <sz val="14"/>
        <color theme="1"/>
        <rFont val="Times New Roman"/>
        <family val="1"/>
        <charset val="204"/>
      </rPr>
      <t/>
    </r>
  </si>
  <si>
    <t xml:space="preserve">Сумма начисленная </t>
  </si>
  <si>
    <t>Коэффициент переходящих платежей, %</t>
  </si>
  <si>
    <t xml:space="preserve">Коэффициент собираемости, % </t>
  </si>
  <si>
    <t>Ставка налога на имущество организаций, исчисленная исходя из кадастровой стоимости</t>
  </si>
  <si>
    <t>Доля налоговой базы в виде среднегодовой стоимости имущества для исчисления налога</t>
  </si>
  <si>
    <t>Доля налоговой базы в виде кадастровой стоимости для исчисления налога</t>
  </si>
  <si>
    <r>
      <t>Сумма налога, исчисленная в отношении магистральных трубопроводов, ЛЭП и железнодорожных путей</t>
    </r>
    <r>
      <rPr>
        <i/>
        <sz val="14"/>
        <color theme="1"/>
        <rFont val="Times New Roman"/>
        <family val="1"/>
        <charset val="204"/>
      </rPr>
      <t/>
    </r>
  </si>
  <si>
    <t>Сумма налога, исчисленная в отношении магистральных трубопроводов и ЛЭП (с учетом изменения ставки)</t>
  </si>
  <si>
    <r>
      <t>Сумма налога, исчисленная к уплате в бюджет по среднегодовой стоимости (без учета налога в отношении магистральных трубопроводов и ЛЭП)</t>
    </r>
    <r>
      <rPr>
        <i/>
        <sz val="14"/>
        <color theme="1"/>
        <rFont val="Times New Roman"/>
        <family val="1"/>
        <charset val="204"/>
      </rPr>
      <t/>
    </r>
  </si>
  <si>
    <t xml:space="preserve">Прогноз Минэкомразвития субъекта РФ </t>
  </si>
  <si>
    <t xml:space="preserve">Стоимость амортизируемого имущества </t>
  </si>
  <si>
    <r>
      <t xml:space="preserve">Сумма налога, исчисленная к уплате в бюджет исходя из среднегодовой стоимости </t>
    </r>
    <r>
      <rPr>
        <i/>
        <sz val="14"/>
        <color theme="1"/>
        <rFont val="Times New Roman"/>
        <family val="1"/>
        <charset val="204"/>
      </rPr>
      <t xml:space="preserve">(Н2 </t>
    </r>
    <r>
      <rPr>
        <i/>
        <vertAlign val="subscript"/>
        <sz val="14"/>
        <color theme="1"/>
        <rFont val="Times New Roman"/>
        <family val="1"/>
        <charset val="204"/>
      </rPr>
      <t>среднегод.прогноз.п.</t>
    </r>
    <r>
      <rPr>
        <i/>
        <sz val="14"/>
        <color theme="1"/>
        <rFont val="Times New Roman"/>
        <family val="1"/>
        <charset val="204"/>
      </rPr>
      <t>)**</t>
    </r>
  </si>
  <si>
    <t>Сумма налога, исчисленная к уплате в бюджет-всего, с учетом корректировки по магистральным трубопроводам и железнодорожным путям</t>
  </si>
  <si>
    <t xml:space="preserve">Налоговая база в виде среднегодовой стоимости имущества 
</t>
  </si>
  <si>
    <t>Ставка налога на имущество организаций, исчисленная исходя из среднегодовой стоимости</t>
  </si>
  <si>
    <t>Стоимость имущества на конец года</t>
  </si>
  <si>
    <r>
      <t>фактор F</t>
    </r>
    <r>
      <rPr>
        <i/>
        <vertAlign val="superscript"/>
        <sz val="14"/>
        <color theme="1"/>
        <rFont val="Times New Roman"/>
        <family val="1"/>
        <charset val="204"/>
      </rPr>
      <t>1</t>
    </r>
  </si>
  <si>
    <t>стр.1-стр.2</t>
  </si>
  <si>
    <t xml:space="preserve">(1стр.+3стр.)/2 или Прогноз Минэкомразвития субъекта РФ </t>
  </si>
  <si>
    <t>отчет 5-НИО, стр.1510, 
стр.4*стр.7</t>
  </si>
  <si>
    <t>отчет 5-НИО, стр.1520, 
стр.4*стр.8</t>
  </si>
  <si>
    <t>стр.5/стр.4</t>
  </si>
  <si>
    <t>стр.6/стр.4</t>
  </si>
  <si>
    <t>отчет 5-НИО, стр.1601, стр. 5*стр.9/100</t>
  </si>
  <si>
    <t>стр.11+стр.12</t>
  </si>
  <si>
    <t>отчет 5-НИО, стр.1610, стр.6*стр.10/100</t>
  </si>
  <si>
    <t>стр.14-стр.18, с учетом изменения ставки</t>
  </si>
  <si>
    <t>(стр.11-стр.15) *темп роста стоимости амортизируемого имущества/100</t>
  </si>
  <si>
    <t>стр.16+стр.15-стр.11</t>
  </si>
  <si>
    <t>стр.15-стр.13</t>
  </si>
  <si>
    <t>(стр.11-стр.18) *темп роста стоимости амортизируемого имущества/100</t>
  </si>
  <si>
    <t>стр.19+стр.18-стр.11</t>
  </si>
  <si>
    <t>стр.13+стр.17+стр.20</t>
  </si>
  <si>
    <t>стр.22/стр.21*100</t>
  </si>
  <si>
    <t>стр. 26/стр.22*100</t>
  </si>
  <si>
    <t>отчет 5-НИО, стр. 1602+стр.1603</t>
  </si>
  <si>
    <t>стр.22*стр.24/100 (+/-) стр.25</t>
  </si>
  <si>
    <t>отчет 1-НМ, стр.1570,
стр.21*стр.23/100</t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</si>
  <si>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фактор -  F корректирующая сумма поступлений, учитывающая изменение законодательства Российской Федерации, а также разовые операции (поступления, возвраты и т.д), тыс.рублей. указывается сумма на которую изменяется расчетная сумма налога со знаком +/- соответственно с кратким указанием причин отклонения (подробно в пояснительной записке) .</t>
    </r>
  </si>
  <si>
    <t xml:space="preserve">
2022 год
прогноз
</t>
  </si>
  <si>
    <t xml:space="preserve">
2019 год
оценка
</t>
  </si>
  <si>
    <t xml:space="preserve">
2020год
прогноз
</t>
  </si>
  <si>
    <t xml:space="preserve">
2021 год
прогноз
</t>
  </si>
  <si>
    <t>2018 год
факт</t>
  </si>
  <si>
    <t xml:space="preserve">
Сумма налога на имущество организаций в консолидированный бюджет Камчатского края
</t>
  </si>
  <si>
    <t>в том числе в бюджет Камчатского края</t>
  </si>
  <si>
    <r>
      <t xml:space="preserve">Сумма налога, дополнительно начисленная в связи с повышением (понижением) ставки в отношении железнодорожных путей </t>
    </r>
    <r>
      <rPr>
        <i/>
        <sz val="14"/>
        <color theme="1"/>
        <rFont val="Times New Roman"/>
        <family val="1"/>
        <charset val="204"/>
      </rPr>
      <t xml:space="preserve">(Н </t>
    </r>
    <r>
      <rPr>
        <i/>
        <vertAlign val="subscript"/>
        <sz val="14"/>
        <color theme="1"/>
        <rFont val="Times New Roman"/>
        <family val="1"/>
        <charset val="204"/>
      </rPr>
      <t>жд.</t>
    </r>
    <r>
      <rPr>
        <i/>
        <sz val="14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</si>
</sst>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"/>
  </numFmts>
  <fonts count="10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vertAlign val="subscript"/>
      <sz val="14"/>
      <color theme="1"/>
      <name val="Times New Roman"/>
      <family val="1"/>
      <charset val="204"/>
    </font>
    <font>
      <i/>
      <vertAlign val="superscript"/>
      <sz val="14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5" borderId="0" xfId="0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3" fillId="6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3" fontId="3" fillId="6" borderId="1" xfId="0" applyNumberFormat="1" applyFont="1" applyFill="1" applyBorder="1" applyAlignment="1">
      <alignment horizontal="right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31</xdr:row>
      <xdr:rowOff>0</xdr:rowOff>
    </xdr:from>
    <xdr:to>
      <xdr:col>3</xdr:col>
      <xdr:colOff>304800</xdr:colOff>
      <xdr:row>35</xdr:row>
      <xdr:rowOff>179107</xdr:rowOff>
    </xdr:to>
    <xdr:sp macro="" textlink="">
      <xdr:nvSpPr>
        <xdr:cNvPr id="2" name="AutoShape 7"/>
        <xdr:cNvSpPr>
          <a:spLocks noChangeAspect="1" noChangeArrowheads="1"/>
        </xdr:cNvSpPr>
      </xdr:nvSpPr>
      <xdr:spPr bwMode="auto">
        <a:xfrm>
          <a:off x="3705225" y="19564350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304800</xdr:colOff>
      <xdr:row>35</xdr:row>
      <xdr:rowOff>179107</xdr:rowOff>
    </xdr:to>
    <xdr:sp macro="" textlink="">
      <xdr:nvSpPr>
        <xdr:cNvPr id="3" name="AutoShape 10"/>
        <xdr:cNvSpPr>
          <a:spLocks noChangeAspect="1" noChangeArrowheads="1"/>
        </xdr:cNvSpPr>
      </xdr:nvSpPr>
      <xdr:spPr bwMode="auto">
        <a:xfrm>
          <a:off x="3705225" y="19564350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31</xdr:row>
      <xdr:rowOff>0</xdr:rowOff>
    </xdr:from>
    <xdr:to>
      <xdr:col>3</xdr:col>
      <xdr:colOff>304800</xdr:colOff>
      <xdr:row>36</xdr:row>
      <xdr:rowOff>150532</xdr:rowOff>
    </xdr:to>
    <xdr:sp macro="" textlink="">
      <xdr:nvSpPr>
        <xdr:cNvPr id="19" name="AutoShape 13"/>
        <xdr:cNvSpPr>
          <a:spLocks noChangeAspect="1" noChangeArrowheads="1"/>
        </xdr:cNvSpPr>
      </xdr:nvSpPr>
      <xdr:spPr bwMode="auto">
        <a:xfrm>
          <a:off x="3705225" y="19564350"/>
          <a:ext cx="304800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304800" cy="304800"/>
    <xdr:sp macro="" textlink="">
      <xdr:nvSpPr>
        <xdr:cNvPr id="25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31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view="pageBreakPreview" zoomScale="85" zoomScaleNormal="85" zoomScaleSheetLayoutView="85" workbookViewId="0">
      <pane ySplit="3" topLeftCell="A17" activePane="bottomLeft" state="frozen"/>
      <selection pane="bottomLeft" activeCell="B23" sqref="B23"/>
    </sheetView>
  </sheetViews>
  <sheetFormatPr defaultColWidth="9.140625" defaultRowHeight="15" x14ac:dyDescent="0.25"/>
  <cols>
    <col min="1" max="1" width="6.5703125" style="1" customWidth="1"/>
    <col min="2" max="2" width="49" style="1" customWidth="1"/>
    <col min="3" max="3" width="23.140625" style="1" customWidth="1"/>
    <col min="4" max="4" width="19.42578125" style="1" customWidth="1"/>
    <col min="5" max="5" width="10.85546875" style="1" customWidth="1"/>
    <col min="6" max="6" width="22.42578125" style="1" customWidth="1"/>
    <col min="7" max="7" width="11" style="1" customWidth="1"/>
    <col min="8" max="8" width="19.28515625" style="1" customWidth="1"/>
    <col min="9" max="9" width="11.140625" style="1" customWidth="1"/>
    <col min="10" max="10" width="22" style="1" customWidth="1"/>
    <col min="11" max="11" width="10.5703125" style="1" customWidth="1"/>
    <col min="12" max="12" width="21.140625" style="1" customWidth="1"/>
    <col min="13" max="13" width="10.5703125" style="1" customWidth="1"/>
    <col min="14" max="16384" width="9.140625" style="1"/>
  </cols>
  <sheetData>
    <row r="1" spans="1:13" ht="25.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3" ht="18.75" x14ac:dyDescent="0.25">
      <c r="B2" s="2"/>
      <c r="C2" s="2"/>
      <c r="D2" s="2"/>
      <c r="E2" s="2"/>
      <c r="F2" s="2"/>
      <c r="G2" s="2"/>
      <c r="H2" s="2"/>
      <c r="I2" s="3"/>
      <c r="J2" s="53"/>
      <c r="K2" s="53"/>
      <c r="L2" s="53" t="s">
        <v>1</v>
      </c>
      <c r="M2" s="53"/>
    </row>
    <row r="3" spans="1:13" ht="75" x14ac:dyDescent="0.25">
      <c r="A3" s="19" t="s">
        <v>2</v>
      </c>
      <c r="B3" s="19" t="s">
        <v>3</v>
      </c>
      <c r="C3" s="19" t="s">
        <v>4</v>
      </c>
      <c r="D3" s="20" t="s">
        <v>57</v>
      </c>
      <c r="E3" s="21" t="s">
        <v>5</v>
      </c>
      <c r="F3" s="19" t="s">
        <v>54</v>
      </c>
      <c r="G3" s="19" t="s">
        <v>5</v>
      </c>
      <c r="H3" s="19" t="s">
        <v>55</v>
      </c>
      <c r="I3" s="19" t="s">
        <v>5</v>
      </c>
      <c r="J3" s="19" t="s">
        <v>56</v>
      </c>
      <c r="K3" s="19" t="s">
        <v>5</v>
      </c>
      <c r="L3" s="19" t="s">
        <v>53</v>
      </c>
      <c r="M3" s="19" t="s">
        <v>5</v>
      </c>
    </row>
    <row r="4" spans="1:13" ht="47.25" x14ac:dyDescent="0.25">
      <c r="A4" s="22">
        <v>1</v>
      </c>
      <c r="B4" s="4" t="s">
        <v>24</v>
      </c>
      <c r="C4" s="5" t="s">
        <v>23</v>
      </c>
      <c r="D4" s="8">
        <v>154320259</v>
      </c>
      <c r="E4" s="7">
        <v>111.00000028771335</v>
      </c>
      <c r="F4" s="39">
        <v>84597782</v>
      </c>
      <c r="G4" s="7">
        <f>F4/D4*100</f>
        <v>54.819621576710809</v>
      </c>
      <c r="H4" s="39">
        <v>87981693</v>
      </c>
      <c r="I4" s="7">
        <f>H4/F4*100</f>
        <v>103.99999966902205</v>
      </c>
      <c r="J4" s="39">
        <v>91332246</v>
      </c>
      <c r="K4" s="7">
        <f>J4/H4*100</f>
        <v>103.80823883441298</v>
      </c>
      <c r="L4" s="39">
        <v>90876840</v>
      </c>
      <c r="M4" s="7">
        <f>L4/J4*100</f>
        <v>99.501374355777912</v>
      </c>
    </row>
    <row r="5" spans="1:13" ht="47.25" x14ac:dyDescent="0.25">
      <c r="A5" s="22">
        <v>2</v>
      </c>
      <c r="B5" s="4" t="s">
        <v>6</v>
      </c>
      <c r="C5" s="5" t="s">
        <v>23</v>
      </c>
      <c r="D5" s="8">
        <v>6932921</v>
      </c>
      <c r="E5" s="7">
        <v>110.99999599735825</v>
      </c>
      <c r="F5" s="39">
        <v>3466461</v>
      </c>
      <c r="G5" s="7">
        <f t="shared" ref="G5:G29" si="0">F5/D5*100</f>
        <v>50.000007211967365</v>
      </c>
      <c r="H5" s="37">
        <v>3535682</v>
      </c>
      <c r="I5" s="7">
        <f t="shared" ref="I5:I29" si="1">H5/F5*100</f>
        <v>101.9968780840171</v>
      </c>
      <c r="J5" s="37">
        <v>3607395</v>
      </c>
      <c r="K5" s="7">
        <f t="shared" ref="K5:K29" si="2">J5/H5*100</f>
        <v>102.02826498536916</v>
      </c>
      <c r="L5" s="37">
        <v>3673468</v>
      </c>
      <c r="M5" s="7">
        <f t="shared" ref="M5:M29" si="3">L5/J5*100</f>
        <v>101.83159870211051</v>
      </c>
    </row>
    <row r="6" spans="1:13" ht="34.5" customHeight="1" x14ac:dyDescent="0.25">
      <c r="A6" s="22">
        <v>3</v>
      </c>
      <c r="B6" s="4" t="s">
        <v>29</v>
      </c>
      <c r="C6" s="5" t="s">
        <v>31</v>
      </c>
      <c r="D6" s="6">
        <f>D4-D5</f>
        <v>147387338</v>
      </c>
      <c r="E6" s="7">
        <v>110.99999599735825</v>
      </c>
      <c r="F6" s="37">
        <f>F4-F5</f>
        <v>81131321</v>
      </c>
      <c r="G6" s="7">
        <f t="shared" si="0"/>
        <v>55.046330370659113</v>
      </c>
      <c r="H6" s="39">
        <f>H4-H5</f>
        <v>84446011</v>
      </c>
      <c r="I6" s="7">
        <f t="shared" si="1"/>
        <v>104.0855861326355</v>
      </c>
      <c r="J6" s="39">
        <f>J4-J5</f>
        <v>87724851</v>
      </c>
      <c r="K6" s="7">
        <f t="shared" si="2"/>
        <v>103.88276481170911</v>
      </c>
      <c r="L6" s="39">
        <f>L4-L5</f>
        <v>87203372</v>
      </c>
      <c r="M6" s="7">
        <f t="shared" si="3"/>
        <v>99.405551569417881</v>
      </c>
    </row>
    <row r="7" spans="1:13" ht="63" x14ac:dyDescent="0.25">
      <c r="A7" s="22">
        <v>4</v>
      </c>
      <c r="B7" s="4" t="s">
        <v>7</v>
      </c>
      <c r="C7" s="5" t="s">
        <v>32</v>
      </c>
      <c r="D7" s="6">
        <f>(D4+D6)/2</f>
        <v>150853798.5</v>
      </c>
      <c r="E7" s="7"/>
      <c r="F7" s="37">
        <f>(F4+F6)/2</f>
        <v>82864551.5</v>
      </c>
      <c r="G7" s="7">
        <f t="shared" si="0"/>
        <v>54.930371209711367</v>
      </c>
      <c r="H7" s="37">
        <f>(H4+H6)/2</f>
        <v>86213852</v>
      </c>
      <c r="I7" s="7">
        <f t="shared" si="1"/>
        <v>104.04189781923819</v>
      </c>
      <c r="J7" s="37">
        <f>(J4+J6)/2</f>
        <v>89528548.5</v>
      </c>
      <c r="K7" s="7">
        <f t="shared" si="2"/>
        <v>103.84473773425644</v>
      </c>
      <c r="L7" s="37">
        <f>(L4+L6)/2</f>
        <v>89040106</v>
      </c>
      <c r="M7" s="7">
        <f t="shared" si="3"/>
        <v>99.454428215151964</v>
      </c>
    </row>
    <row r="8" spans="1:13" ht="56.25" x14ac:dyDescent="0.25">
      <c r="A8" s="22">
        <v>5</v>
      </c>
      <c r="B8" s="4" t="s">
        <v>27</v>
      </c>
      <c r="C8" s="5" t="s">
        <v>33</v>
      </c>
      <c r="D8" s="8">
        <v>120411649</v>
      </c>
      <c r="E8" s="7">
        <v>111</v>
      </c>
      <c r="F8" s="39">
        <v>75077526</v>
      </c>
      <c r="G8" s="7">
        <f t="shared" si="0"/>
        <v>62.35071658224696</v>
      </c>
      <c r="H8" s="39">
        <v>78080627</v>
      </c>
      <c r="I8" s="7">
        <f t="shared" si="1"/>
        <v>103.99999994672173</v>
      </c>
      <c r="J8" s="39">
        <v>79542239</v>
      </c>
      <c r="K8" s="7">
        <f t="shared" si="2"/>
        <v>101.87192656636839</v>
      </c>
      <c r="L8" s="39">
        <v>81133076</v>
      </c>
      <c r="M8" s="7">
        <f t="shared" si="3"/>
        <v>101.99999021903319</v>
      </c>
    </row>
    <row r="9" spans="1:13" ht="47.25" x14ac:dyDescent="0.25">
      <c r="A9" s="22">
        <v>6</v>
      </c>
      <c r="B9" s="4" t="s">
        <v>8</v>
      </c>
      <c r="C9" s="5" t="s">
        <v>34</v>
      </c>
      <c r="D9" s="6">
        <v>4953069</v>
      </c>
      <c r="E9" s="7">
        <v>131.5</v>
      </c>
      <c r="F9" s="37">
        <v>6053795</v>
      </c>
      <c r="G9" s="7">
        <f t="shared" si="0"/>
        <v>122.22311056034147</v>
      </c>
      <c r="H9" s="37">
        <v>6924450</v>
      </c>
      <c r="I9" s="7">
        <f t="shared" si="1"/>
        <v>114.38197031779241</v>
      </c>
      <c r="J9" s="37">
        <v>7197000</v>
      </c>
      <c r="K9" s="7">
        <f t="shared" si="2"/>
        <v>103.93605268288457</v>
      </c>
      <c r="L9" s="37">
        <v>7414000</v>
      </c>
      <c r="M9" s="7">
        <f t="shared" si="3"/>
        <v>103.01514519938864</v>
      </c>
    </row>
    <row r="10" spans="1:13" ht="56.25" x14ac:dyDescent="0.25">
      <c r="A10" s="22">
        <v>7</v>
      </c>
      <c r="B10" s="4" t="s">
        <v>18</v>
      </c>
      <c r="C10" s="5" t="s">
        <v>35</v>
      </c>
      <c r="D10" s="33">
        <f>D8/D7</f>
        <v>0.79820097470068019</v>
      </c>
      <c r="E10" s="7">
        <v>100</v>
      </c>
      <c r="F10" s="33">
        <f>F8/F7</f>
        <v>0.90602706031661806</v>
      </c>
      <c r="G10" s="7">
        <f t="shared" si="0"/>
        <v>113.50863868042404</v>
      </c>
      <c r="H10" s="33">
        <f>H8/H7</f>
        <v>0.90566220147546594</v>
      </c>
      <c r="I10" s="7">
        <f t="shared" si="1"/>
        <v>99.959729807515401</v>
      </c>
      <c r="J10" s="33">
        <f>J8/J7</f>
        <v>0.88845670272427124</v>
      </c>
      <c r="K10" s="7">
        <f t="shared" si="2"/>
        <v>98.100230005937732</v>
      </c>
      <c r="L10" s="33">
        <f>L8/L7</f>
        <v>0.91119698352560363</v>
      </c>
      <c r="M10" s="7">
        <f t="shared" si="3"/>
        <v>102.55952605586789</v>
      </c>
    </row>
    <row r="11" spans="1:13" ht="56.25" x14ac:dyDescent="0.25">
      <c r="A11" s="22">
        <v>8</v>
      </c>
      <c r="B11" s="4" t="s">
        <v>19</v>
      </c>
      <c r="C11" s="5" t="s">
        <v>36</v>
      </c>
      <c r="D11" s="40">
        <f>D9/D7</f>
        <v>3.2833571638568981E-2</v>
      </c>
      <c r="E11" s="7">
        <v>118.8</v>
      </c>
      <c r="F11" s="40">
        <f>F9/F7</f>
        <v>7.3056510780728723E-2</v>
      </c>
      <c r="G11" s="7">
        <f t="shared" si="0"/>
        <v>222.50552448248001</v>
      </c>
      <c r="H11" s="40">
        <f>H9/H7</f>
        <v>8.0317139756149625E-2</v>
      </c>
      <c r="I11" s="7">
        <f t="shared" si="1"/>
        <v>109.93837359302978</v>
      </c>
      <c r="J11" s="40">
        <f>J9/J7</f>
        <v>8.0387765920275134E-2</v>
      </c>
      <c r="K11" s="7">
        <f t="shared" si="2"/>
        <v>100.08793411261898</v>
      </c>
      <c r="L11" s="40">
        <f>L9/L7</f>
        <v>8.3265848762578962E-2</v>
      </c>
      <c r="M11" s="7">
        <f t="shared" si="3"/>
        <v>103.58024981706566</v>
      </c>
    </row>
    <row r="12" spans="1:13" ht="56.25" x14ac:dyDescent="0.25">
      <c r="A12" s="22">
        <v>9</v>
      </c>
      <c r="B12" s="4" t="s">
        <v>28</v>
      </c>
      <c r="C12" s="5"/>
      <c r="D12" s="9">
        <v>1.95</v>
      </c>
      <c r="E12" s="7">
        <v>103.2</v>
      </c>
      <c r="F12" s="41">
        <v>1.95</v>
      </c>
      <c r="G12" s="7">
        <f t="shared" si="0"/>
        <v>100</v>
      </c>
      <c r="H12" s="41">
        <v>1.97</v>
      </c>
      <c r="I12" s="7">
        <f t="shared" si="1"/>
        <v>101.02564102564102</v>
      </c>
      <c r="J12" s="41">
        <v>1.98</v>
      </c>
      <c r="K12" s="7">
        <f t="shared" si="2"/>
        <v>100.50761421319795</v>
      </c>
      <c r="L12" s="41">
        <v>1.98</v>
      </c>
      <c r="M12" s="7">
        <f t="shared" si="3"/>
        <v>100</v>
      </c>
    </row>
    <row r="13" spans="1:13" ht="56.25" x14ac:dyDescent="0.25">
      <c r="A13" s="22">
        <v>10</v>
      </c>
      <c r="B13" s="4" t="s">
        <v>17</v>
      </c>
      <c r="C13" s="5"/>
      <c r="D13" s="9">
        <v>1.7</v>
      </c>
      <c r="E13" s="7">
        <v>113.3</v>
      </c>
      <c r="F13" s="41">
        <v>2</v>
      </c>
      <c r="G13" s="7">
        <f t="shared" si="0"/>
        <v>117.64705882352942</v>
      </c>
      <c r="H13" s="41">
        <v>2</v>
      </c>
      <c r="I13" s="7">
        <f t="shared" si="1"/>
        <v>100</v>
      </c>
      <c r="J13" s="41">
        <v>2</v>
      </c>
      <c r="K13" s="7">
        <f t="shared" si="2"/>
        <v>100</v>
      </c>
      <c r="L13" s="41">
        <v>2</v>
      </c>
      <c r="M13" s="7">
        <f t="shared" si="3"/>
        <v>100</v>
      </c>
    </row>
    <row r="14" spans="1:13" s="12" customFormat="1" ht="57.75" x14ac:dyDescent="0.25">
      <c r="A14" s="22">
        <v>11</v>
      </c>
      <c r="B14" s="10" t="s">
        <v>25</v>
      </c>
      <c r="C14" s="11" t="s">
        <v>37</v>
      </c>
      <c r="D14" s="42">
        <v>2001454</v>
      </c>
      <c r="E14" s="47">
        <v>114</v>
      </c>
      <c r="F14" s="42">
        <v>1464012</v>
      </c>
      <c r="G14" s="47">
        <f t="shared" si="0"/>
        <v>73.147421824333719</v>
      </c>
      <c r="H14" s="42">
        <v>1538188</v>
      </c>
      <c r="I14" s="47">
        <f t="shared" si="1"/>
        <v>105.06662513695242</v>
      </c>
      <c r="J14" s="42">
        <v>1574936</v>
      </c>
      <c r="K14" s="47">
        <f t="shared" si="2"/>
        <v>102.38904477216049</v>
      </c>
      <c r="L14" s="42">
        <v>1606435</v>
      </c>
      <c r="M14" s="47">
        <f t="shared" si="3"/>
        <v>102.00001777850021</v>
      </c>
    </row>
    <row r="15" spans="1:13" s="12" customFormat="1" ht="56.25" x14ac:dyDescent="0.25">
      <c r="A15" s="22">
        <v>12</v>
      </c>
      <c r="B15" s="10" t="s">
        <v>9</v>
      </c>
      <c r="C15" s="11" t="s">
        <v>39</v>
      </c>
      <c r="D15" s="42">
        <v>73854</v>
      </c>
      <c r="E15" s="47">
        <v>152</v>
      </c>
      <c r="F15" s="42">
        <v>121076</v>
      </c>
      <c r="G15" s="47">
        <f t="shared" si="0"/>
        <v>163.9396647439543</v>
      </c>
      <c r="H15" s="42">
        <v>138489</v>
      </c>
      <c r="I15" s="47">
        <f t="shared" si="1"/>
        <v>114.38187584657571</v>
      </c>
      <c r="J15" s="42">
        <v>143940</v>
      </c>
      <c r="K15" s="47">
        <f t="shared" si="2"/>
        <v>103.93605268288457</v>
      </c>
      <c r="L15" s="42">
        <v>148280</v>
      </c>
      <c r="M15" s="47">
        <f t="shared" si="3"/>
        <v>103.01514519938864</v>
      </c>
    </row>
    <row r="16" spans="1:13" s="28" customFormat="1" ht="37.5" x14ac:dyDescent="0.25">
      <c r="A16" s="22">
        <v>13</v>
      </c>
      <c r="B16" s="35" t="s">
        <v>10</v>
      </c>
      <c r="C16" s="36" t="s">
        <v>38</v>
      </c>
      <c r="D16" s="48">
        <f>D14+D15</f>
        <v>2075308</v>
      </c>
      <c r="E16" s="49">
        <v>115</v>
      </c>
      <c r="F16" s="43">
        <f>F14+F15</f>
        <v>1585088</v>
      </c>
      <c r="G16" s="49">
        <f t="shared" si="0"/>
        <v>76.378445994522252</v>
      </c>
      <c r="H16" s="43">
        <f>H14+H15</f>
        <v>1676677</v>
      </c>
      <c r="I16" s="49">
        <f t="shared" si="1"/>
        <v>105.7781649977793</v>
      </c>
      <c r="J16" s="43">
        <f>J14+J15</f>
        <v>1718876</v>
      </c>
      <c r="K16" s="49">
        <f t="shared" si="2"/>
        <v>102.51682345496479</v>
      </c>
      <c r="L16" s="43">
        <f>L14+L15</f>
        <v>1754715</v>
      </c>
      <c r="M16" s="49">
        <f t="shared" si="3"/>
        <v>102.08502533050667</v>
      </c>
    </row>
    <row r="17" spans="1:13" s="13" customFormat="1" ht="75" x14ac:dyDescent="0.25">
      <c r="A17" s="22">
        <v>14</v>
      </c>
      <c r="B17" s="23" t="s">
        <v>20</v>
      </c>
      <c r="C17" s="24" t="s">
        <v>49</v>
      </c>
      <c r="D17" s="37">
        <v>327203</v>
      </c>
      <c r="E17" s="7">
        <v>100.3</v>
      </c>
      <c r="F17" s="37">
        <v>304765</v>
      </c>
      <c r="G17" s="7">
        <f t="shared" si="0"/>
        <v>93.142483412438153</v>
      </c>
      <c r="H17" s="37">
        <v>308813</v>
      </c>
      <c r="I17" s="7">
        <f t="shared" si="1"/>
        <v>101.32823651009795</v>
      </c>
      <c r="J17" s="37">
        <v>312901</v>
      </c>
      <c r="K17" s="7">
        <f t="shared" si="2"/>
        <v>101.32377846787539</v>
      </c>
      <c r="L17" s="37">
        <v>319159</v>
      </c>
      <c r="M17" s="7">
        <f t="shared" si="3"/>
        <v>101.99999360820196</v>
      </c>
    </row>
    <row r="18" spans="1:13" s="16" customFormat="1" ht="75" x14ac:dyDescent="0.25">
      <c r="A18" s="22">
        <v>15</v>
      </c>
      <c r="B18" s="14" t="s">
        <v>21</v>
      </c>
      <c r="C18" s="15" t="s">
        <v>40</v>
      </c>
      <c r="D18" s="6">
        <f>D17-D21</f>
        <v>327203</v>
      </c>
      <c r="E18" s="7">
        <v>100.3</v>
      </c>
      <c r="F18" s="37">
        <f>F17-F21</f>
        <v>304765</v>
      </c>
      <c r="G18" s="7">
        <f t="shared" si="0"/>
        <v>93.142483412438153</v>
      </c>
      <c r="H18" s="37">
        <f>H17-H21</f>
        <v>308813</v>
      </c>
      <c r="I18" s="7">
        <f t="shared" si="1"/>
        <v>101.32823651009795</v>
      </c>
      <c r="J18" s="37">
        <f>J17-J21</f>
        <v>312901</v>
      </c>
      <c r="K18" s="7">
        <f t="shared" si="2"/>
        <v>101.32377846787539</v>
      </c>
      <c r="L18" s="37">
        <f>L17-L21</f>
        <v>319159</v>
      </c>
      <c r="M18" s="7">
        <f t="shared" si="3"/>
        <v>101.99999360820196</v>
      </c>
    </row>
    <row r="19" spans="1:13" s="16" customFormat="1" ht="75" x14ac:dyDescent="0.25">
      <c r="A19" s="22">
        <v>16</v>
      </c>
      <c r="B19" s="14" t="s">
        <v>22</v>
      </c>
      <c r="C19" s="15" t="s">
        <v>41</v>
      </c>
      <c r="D19" s="6">
        <f>(D14-D18)*E4/100</f>
        <v>1858418.6148170435</v>
      </c>
      <c r="E19" s="7">
        <v>117</v>
      </c>
      <c r="F19" s="37">
        <v>1159247</v>
      </c>
      <c r="G19" s="7">
        <f t="shared" si="0"/>
        <v>62.378141865207525</v>
      </c>
      <c r="H19" s="37">
        <v>1229375</v>
      </c>
      <c r="I19" s="7">
        <f t="shared" si="1"/>
        <v>106.04944416504851</v>
      </c>
      <c r="J19" s="6">
        <v>1262035</v>
      </c>
      <c r="K19" s="7">
        <f t="shared" si="2"/>
        <v>102.65663446873413</v>
      </c>
      <c r="L19" s="37">
        <v>1287276</v>
      </c>
      <c r="M19" s="7">
        <f t="shared" si="3"/>
        <v>102.00002377113155</v>
      </c>
    </row>
    <row r="20" spans="1:13" s="27" customFormat="1" ht="76.5" x14ac:dyDescent="0.25">
      <c r="A20" s="22">
        <v>17</v>
      </c>
      <c r="B20" s="31" t="s">
        <v>11</v>
      </c>
      <c r="C20" s="32" t="s">
        <v>42</v>
      </c>
      <c r="D20" s="50">
        <f>D19+D18-D14</f>
        <v>184167.61481704377</v>
      </c>
      <c r="E20" s="32"/>
      <c r="F20" s="50">
        <f>F19+F18-F14</f>
        <v>0</v>
      </c>
      <c r="G20" s="32"/>
      <c r="H20" s="32">
        <f>H19+H18-H14</f>
        <v>0</v>
      </c>
      <c r="I20" s="32"/>
      <c r="J20" s="32">
        <f>J19+J18-J14</f>
        <v>0</v>
      </c>
      <c r="K20" s="32"/>
      <c r="L20" s="32">
        <f>L19+L18-L14</f>
        <v>0</v>
      </c>
      <c r="M20" s="32"/>
    </row>
    <row r="21" spans="1:13" s="16" customFormat="1" ht="37.5" x14ac:dyDescent="0.25">
      <c r="A21" s="22">
        <v>18</v>
      </c>
      <c r="B21" s="14" t="s">
        <v>12</v>
      </c>
      <c r="C21" s="15" t="s">
        <v>43</v>
      </c>
      <c r="D21" s="29">
        <v>0</v>
      </c>
      <c r="E21" s="7"/>
      <c r="F21" s="44">
        <v>0</v>
      </c>
      <c r="G21" s="7"/>
      <c r="H21" s="44">
        <v>0</v>
      </c>
      <c r="I21" s="7"/>
      <c r="J21" s="44">
        <v>0</v>
      </c>
      <c r="K21" s="7"/>
      <c r="L21" s="37">
        <v>0</v>
      </c>
      <c r="M21" s="7"/>
    </row>
    <row r="22" spans="1:13" s="16" customFormat="1" ht="75" x14ac:dyDescent="0.25">
      <c r="A22" s="22">
        <v>19</v>
      </c>
      <c r="B22" s="14" t="s">
        <v>13</v>
      </c>
      <c r="C22" s="15" t="s">
        <v>44</v>
      </c>
      <c r="D22" s="6">
        <f>(D14-D21)*E4/100</f>
        <v>2221613.9457584503</v>
      </c>
      <c r="E22" s="7">
        <v>114.3</v>
      </c>
      <c r="F22" s="37">
        <v>1464012</v>
      </c>
      <c r="G22" s="7">
        <f t="shared" si="0"/>
        <v>65.898578049310544</v>
      </c>
      <c r="H22" s="6">
        <v>1538188</v>
      </c>
      <c r="I22" s="7">
        <f t="shared" si="1"/>
        <v>105.06662513695242</v>
      </c>
      <c r="J22" s="6">
        <v>1574936</v>
      </c>
      <c r="K22" s="7">
        <f t="shared" si="2"/>
        <v>102.38904477216049</v>
      </c>
      <c r="L22" s="6">
        <v>1606435</v>
      </c>
      <c r="M22" s="7">
        <f t="shared" si="3"/>
        <v>102.00001777850021</v>
      </c>
    </row>
    <row r="23" spans="1:13" s="27" customFormat="1" ht="76.5" x14ac:dyDescent="0.25">
      <c r="A23" s="22">
        <v>20</v>
      </c>
      <c r="B23" s="31" t="s">
        <v>60</v>
      </c>
      <c r="C23" s="32" t="s">
        <v>45</v>
      </c>
      <c r="D23" s="6">
        <f>D22+D21-D14</f>
        <v>220159.94575845031</v>
      </c>
      <c r="E23" s="34"/>
      <c r="F23" s="37">
        <f>F22+F21-F14</f>
        <v>0</v>
      </c>
      <c r="G23" s="7"/>
      <c r="H23" s="37">
        <f>H22+H21-H14</f>
        <v>0</v>
      </c>
      <c r="I23" s="7"/>
      <c r="J23" s="37">
        <f>J22+J21-J14</f>
        <v>0</v>
      </c>
      <c r="K23" s="7"/>
      <c r="L23" s="37">
        <f>L22+L21-L14</f>
        <v>0</v>
      </c>
      <c r="M23" s="7"/>
    </row>
    <row r="24" spans="1:13" s="16" customFormat="1" ht="75" x14ac:dyDescent="0.25">
      <c r="A24" s="22">
        <v>21</v>
      </c>
      <c r="B24" s="14" t="s">
        <v>26</v>
      </c>
      <c r="C24" s="15" t="s">
        <v>46</v>
      </c>
      <c r="D24" s="6">
        <f>D16+D20+D23</f>
        <v>2479635.5605754941</v>
      </c>
      <c r="E24" s="7">
        <v>115.4</v>
      </c>
      <c r="F24" s="37">
        <f>F16+F20+F23</f>
        <v>1585088</v>
      </c>
      <c r="G24" s="7">
        <f t="shared" si="0"/>
        <v>63.924232463907714</v>
      </c>
      <c r="H24" s="37">
        <f>H16+H20+H23</f>
        <v>1676677</v>
      </c>
      <c r="I24" s="7">
        <f t="shared" si="1"/>
        <v>105.7781649977793</v>
      </c>
      <c r="J24" s="37">
        <f>J16+J20+J23</f>
        <v>1718876</v>
      </c>
      <c r="K24" s="7">
        <f t="shared" si="2"/>
        <v>102.51682345496479</v>
      </c>
      <c r="L24" s="37">
        <f>L16+L20+L23</f>
        <v>1754715</v>
      </c>
      <c r="M24" s="7">
        <f t="shared" si="3"/>
        <v>102.08502533050667</v>
      </c>
    </row>
    <row r="25" spans="1:13" s="16" customFormat="1" ht="31.5" x14ac:dyDescent="0.25">
      <c r="A25" s="22">
        <v>22</v>
      </c>
      <c r="B25" s="14" t="s">
        <v>14</v>
      </c>
      <c r="C25" s="15" t="s">
        <v>51</v>
      </c>
      <c r="D25" s="6">
        <v>2151220</v>
      </c>
      <c r="E25" s="7"/>
      <c r="F25" s="44">
        <v>1407241</v>
      </c>
      <c r="G25" s="7">
        <f t="shared" si="0"/>
        <v>65.415950019058954</v>
      </c>
      <c r="H25" s="37">
        <v>1435403</v>
      </c>
      <c r="I25" s="7">
        <f t="shared" si="1"/>
        <v>102.00122082855745</v>
      </c>
      <c r="J25" s="37">
        <v>1492672</v>
      </c>
      <c r="K25" s="7">
        <f t="shared" si="2"/>
        <v>103.98975061359074</v>
      </c>
      <c r="L25" s="37">
        <v>1536428</v>
      </c>
      <c r="M25" s="7">
        <f t="shared" si="3"/>
        <v>102.93138747159456</v>
      </c>
    </row>
    <row r="26" spans="1:13" s="16" customFormat="1" ht="37.5" x14ac:dyDescent="0.25">
      <c r="A26" s="22">
        <v>23</v>
      </c>
      <c r="B26" s="17" t="s">
        <v>15</v>
      </c>
      <c r="C26" s="15" t="s">
        <v>47</v>
      </c>
      <c r="D26" s="30">
        <f>D25/D24*100</f>
        <v>86.755490774649459</v>
      </c>
      <c r="E26" s="7"/>
      <c r="F26" s="45">
        <f>F25/F24*100</f>
        <v>88.779992025679334</v>
      </c>
      <c r="G26" s="7"/>
      <c r="H26" s="45">
        <v>85.61</v>
      </c>
      <c r="I26" s="7"/>
      <c r="J26" s="45">
        <v>86.84</v>
      </c>
      <c r="K26" s="7"/>
      <c r="L26" s="45">
        <v>87.56</v>
      </c>
      <c r="M26" s="7"/>
    </row>
    <row r="27" spans="1:13" s="16" customFormat="1" ht="27.75" customHeight="1" x14ac:dyDescent="0.25">
      <c r="A27" s="22">
        <v>24</v>
      </c>
      <c r="B27" s="17" t="s">
        <v>16</v>
      </c>
      <c r="C27" s="15" t="s">
        <v>48</v>
      </c>
      <c r="D27" s="18">
        <f>D29/D25*100</f>
        <v>99.757997787302088</v>
      </c>
      <c r="E27" s="7"/>
      <c r="F27" s="45">
        <v>97.84</v>
      </c>
      <c r="G27" s="7"/>
      <c r="H27" s="45">
        <v>99.3</v>
      </c>
      <c r="I27" s="7"/>
      <c r="J27" s="45">
        <v>99.3</v>
      </c>
      <c r="K27" s="7"/>
      <c r="L27" s="45">
        <v>99.3</v>
      </c>
      <c r="M27" s="7"/>
    </row>
    <row r="28" spans="1:13" s="16" customFormat="1" ht="22.5" x14ac:dyDescent="0.25">
      <c r="A28" s="22">
        <v>25</v>
      </c>
      <c r="B28" s="17" t="s">
        <v>30</v>
      </c>
      <c r="C28" s="15"/>
      <c r="D28" s="18">
        <v>0</v>
      </c>
      <c r="E28" s="7"/>
      <c r="F28" s="45">
        <v>943155</v>
      </c>
      <c r="G28" s="7"/>
      <c r="H28" s="45">
        <v>943155</v>
      </c>
      <c r="I28" s="7"/>
      <c r="J28" s="45">
        <v>943155</v>
      </c>
      <c r="K28" s="7"/>
      <c r="L28" s="45">
        <v>943155</v>
      </c>
      <c r="M28" s="7"/>
    </row>
    <row r="29" spans="1:13" ht="93.75" x14ac:dyDescent="0.25">
      <c r="A29" s="22">
        <v>26</v>
      </c>
      <c r="B29" s="26" t="s">
        <v>58</v>
      </c>
      <c r="C29" s="25" t="s">
        <v>50</v>
      </c>
      <c r="D29" s="38">
        <v>2146014</v>
      </c>
      <c r="E29" s="7">
        <v>112.2</v>
      </c>
      <c r="F29" s="46">
        <f>F25*F27/100+F28</f>
        <v>2319999.5943999998</v>
      </c>
      <c r="G29" s="7">
        <f t="shared" si="0"/>
        <v>108.10738394064529</v>
      </c>
      <c r="H29" s="46">
        <f>H25*H27/100+H28</f>
        <v>2368510.179</v>
      </c>
      <c r="I29" s="7">
        <f t="shared" si="1"/>
        <v>102.09097383969785</v>
      </c>
      <c r="J29" s="46">
        <f>J25*J27/100+J28</f>
        <v>2425378.2960000001</v>
      </c>
      <c r="K29" s="7">
        <f t="shared" si="2"/>
        <v>102.40100792068414</v>
      </c>
      <c r="L29" s="46">
        <f>L25*L27/100+L28</f>
        <v>2468828.0039999997</v>
      </c>
      <c r="M29" s="7">
        <f t="shared" si="3"/>
        <v>101.79146107111035</v>
      </c>
    </row>
    <row r="30" spans="1:13" ht="44.25" customHeight="1" x14ac:dyDescent="0.25">
      <c r="A30" s="22">
        <v>27</v>
      </c>
      <c r="B30" s="26" t="s">
        <v>59</v>
      </c>
      <c r="C30" s="25"/>
      <c r="D30" s="38">
        <v>1716812</v>
      </c>
      <c r="E30" s="7">
        <v>112.2</v>
      </c>
      <c r="F30" s="46">
        <f>F29*80%</f>
        <v>1855999.67552</v>
      </c>
      <c r="G30" s="7"/>
      <c r="H30" s="46">
        <f>H29*80%</f>
        <v>1894808.1432</v>
      </c>
      <c r="I30" s="7">
        <f>H30/F30*100</f>
        <v>102.09097383969782</v>
      </c>
      <c r="J30" s="46">
        <f>J29*80%</f>
        <v>1940302.6368000002</v>
      </c>
      <c r="K30" s="7">
        <f>J30/H30*100</f>
        <v>102.40100792068414</v>
      </c>
      <c r="L30" s="46">
        <f>L29*80%</f>
        <v>1975062.4031999998</v>
      </c>
      <c r="M30" s="7">
        <f>L30/J30*100</f>
        <v>101.79146107111035</v>
      </c>
    </row>
    <row r="31" spans="1:13" ht="43.15" customHeight="1" x14ac:dyDescent="0.25">
      <c r="A31" s="54" t="s">
        <v>52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</row>
    <row r="32" spans="1:13" ht="26.25" customHeight="1" x14ac:dyDescent="0.25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</row>
  </sheetData>
  <mergeCells count="5">
    <mergeCell ref="A32:M32"/>
    <mergeCell ref="A1:K1"/>
    <mergeCell ref="J2:K2"/>
    <mergeCell ref="L2:M2"/>
    <mergeCell ref="A31:M31"/>
  </mergeCells>
  <pageMargins left="0.78740157480314965" right="0.39370078740157483" top="0.59055118110236227" bottom="0" header="0" footer="0"/>
  <pageSetup paperSize="9"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2019-10-23T23:21:09Z</dcterms:modified>
</cp:coreProperties>
</file>